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ITQ_유토토\1.0116_기출문제\1.ITQ_101\101_엑셀\"/>
    </mc:Choice>
  </mc:AlternateContent>
  <bookViews>
    <workbookView xWindow="-120" yWindow="-120" windowWidth="29040" windowHeight="15840"/>
  </bookViews>
  <sheets>
    <sheet name="제1작업" sheetId="15" r:id="rId1"/>
    <sheet name="제2작업" sheetId="12" r:id="rId2"/>
    <sheet name="제3작업" sheetId="13" r:id="rId3"/>
    <sheet name="제4작업" sheetId="19" r:id="rId4"/>
  </sheets>
  <definedNames>
    <definedName name="_xlnm._FilterDatabase" localSheetId="1" hidden="1">제2작업!$B$2:$H$10</definedName>
    <definedName name="_xlnm.Criteria" localSheetId="1">제2작업!$B$14:$C$15</definedName>
    <definedName name="_xlnm.Extract" localSheetId="1">제2작업!$B$18:$E$18</definedName>
    <definedName name="출장비">제1작업!$F$5:$F$12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3" l="1"/>
  <c r="F10" i="13"/>
  <c r="F5" i="13"/>
  <c r="F17" i="13" s="1"/>
  <c r="C16" i="13"/>
  <c r="C11" i="13"/>
  <c r="C6" i="13"/>
  <c r="C18" i="13" s="1"/>
  <c r="H11" i="12"/>
  <c r="E13" i="15" l="1"/>
  <c r="J14" i="15"/>
  <c r="J13" i="15"/>
  <c r="E14" i="15"/>
  <c r="J11" i="15"/>
  <c r="J5" i="15"/>
  <c r="J7" i="15"/>
  <c r="J12" i="15"/>
  <c r="J10" i="15"/>
  <c r="J8" i="15"/>
  <c r="J6" i="15"/>
  <c r="J9" i="15"/>
  <c r="I11" i="15"/>
  <c r="I5" i="15"/>
  <c r="I7" i="15"/>
  <c r="I12" i="15"/>
  <c r="I10" i="15"/>
  <c r="I8" i="15"/>
  <c r="I6" i="15"/>
  <c r="I9" i="15"/>
</calcChain>
</file>

<file path=xl/sharedStrings.xml><?xml version="1.0" encoding="utf-8"?>
<sst xmlns="http://schemas.openxmlformats.org/spreadsheetml/2006/main" count="150" uniqueCount="46">
  <si>
    <t>전체 개수</t>
  </si>
  <si>
    <t>전체 평균</t>
  </si>
  <si>
    <t>사원번호</t>
  </si>
  <si>
    <t>사원명</t>
  </si>
  <si>
    <t>직급</t>
  </si>
  <si>
    <t>부서명</t>
  </si>
  <si>
    <t>출장비
(단위:원)</t>
  </si>
  <si>
    <t>출발
일자</t>
  </si>
  <si>
    <t>비고</t>
  </si>
  <si>
    <t>E09-53</t>
  </si>
  <si>
    <t>과장</t>
  </si>
  <si>
    <t>영업부</t>
  </si>
  <si>
    <t>C11-23</t>
  </si>
  <si>
    <t>사원</t>
  </si>
  <si>
    <t>A07-01</t>
  </si>
  <si>
    <t>대리</t>
  </si>
  <si>
    <t>E09-12</t>
  </si>
  <si>
    <t>기획부</t>
  </si>
  <si>
    <t>A08-23</t>
  </si>
  <si>
    <t>A07-45</t>
  </si>
  <si>
    <t>조재은</t>
  </si>
  <si>
    <t>C10-25</t>
  </si>
  <si>
    <t>한창훈</t>
  </si>
  <si>
    <t>인사부</t>
  </si>
  <si>
    <t>E10-25</t>
  </si>
  <si>
    <t>최대 출장비(단위:원)</t>
  </si>
  <si>
    <t>출장일수</t>
    <phoneticPr fontId="2" type="noConversion"/>
  </si>
  <si>
    <t>김지은</t>
    <phoneticPr fontId="2" type="noConversion"/>
  </si>
  <si>
    <t>민시후</t>
    <phoneticPr fontId="2" type="noConversion"/>
  </si>
  <si>
    <t>윤정은</t>
    <phoneticPr fontId="2" type="noConversion"/>
  </si>
  <si>
    <t>김지효</t>
    <phoneticPr fontId="2" type="noConversion"/>
  </si>
  <si>
    <t>한효빈</t>
    <phoneticPr fontId="2" type="noConversion"/>
  </si>
  <si>
    <t>박금희</t>
    <phoneticPr fontId="2" type="noConversion"/>
  </si>
  <si>
    <t>사원의 출장일수 합계</t>
    <phoneticPr fontId="2" type="noConversion"/>
  </si>
  <si>
    <t>인사부의 출장일수 평균</t>
    <phoneticPr fontId="2" type="noConversion"/>
  </si>
  <si>
    <t>영업부의 출장비(단위:원) 평균</t>
    <phoneticPr fontId="2" type="noConversion"/>
  </si>
  <si>
    <t>&lt;&gt;영업부</t>
    <phoneticPr fontId="2" type="noConversion"/>
  </si>
  <si>
    <t>&lt;=4</t>
    <phoneticPr fontId="2" type="noConversion"/>
  </si>
  <si>
    <t xml:space="preserve"> 인사부  개수</t>
  </si>
  <si>
    <t xml:space="preserve"> 영업부  개수</t>
  </si>
  <si>
    <t xml:space="preserve"> 기획부  개수</t>
  </si>
  <si>
    <t xml:space="preserve"> 인사부  평균</t>
  </si>
  <si>
    <t xml:space="preserve"> 영업부  평균</t>
  </si>
  <si>
    <t xml:space="preserve"> 기획부  평균</t>
  </si>
  <si>
    <t>사원번호</t>
    <phoneticPr fontId="2" type="noConversion"/>
  </si>
  <si>
    <t>출발
요일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</si>
</sst>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7" formatCode="_-* #,##0&quot;원&quot;"/>
    <numFmt numFmtId="178" formatCode="#,##0&quot;일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4" xfId="1" quotePrefix="1" applyFont="1" applyBorder="1" applyAlignment="1">
      <alignment vertical="center"/>
    </xf>
    <xf numFmtId="41" fontId="3" fillId="0" borderId="6" xfId="1" quotePrefix="1" applyFont="1" applyBorder="1" applyAlignment="1">
      <alignment vertical="center"/>
    </xf>
    <xf numFmtId="41" fontId="3" fillId="0" borderId="11" xfId="1" quotePrefix="1" applyFont="1" applyBorder="1" applyAlignment="1">
      <alignment vertical="center"/>
    </xf>
    <xf numFmtId="177" fontId="3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41" fontId="3" fillId="0" borderId="10" xfId="1" applyFont="1" applyBorder="1" applyAlignment="1">
      <alignment horizontal="center" vertical="center"/>
    </xf>
    <xf numFmtId="41" fontId="3" fillId="0" borderId="3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178" fontId="3" fillId="0" borderId="3" xfId="1" applyNumberFormat="1" applyFont="1" applyBorder="1" applyAlignment="1">
      <alignment horizontal="right" vertical="center"/>
    </xf>
    <xf numFmtId="178" fontId="3" fillId="0" borderId="1" xfId="1" applyNumberFormat="1" applyFont="1" applyBorder="1" applyAlignment="1">
      <alignment horizontal="right" vertical="center"/>
    </xf>
    <xf numFmtId="178" fontId="3" fillId="0" borderId="10" xfId="1" applyNumberFormat="1" applyFont="1" applyBorder="1" applyAlignment="1">
      <alignment horizontal="right" vertical="center"/>
    </xf>
    <xf numFmtId="41" fontId="3" fillId="0" borderId="4" xfId="2" applyNumberFormat="1" applyFont="1" applyFill="1" applyBorder="1" applyAlignment="1">
      <alignment horizontal="right" vertical="center"/>
    </xf>
    <xf numFmtId="41" fontId="3" fillId="0" borderId="11" xfId="1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1" fontId="3" fillId="0" borderId="23" xfId="1" applyFont="1" applyBorder="1" applyAlignment="1">
      <alignment horizontal="center" vertical="center"/>
    </xf>
    <xf numFmtId="41" fontId="3" fillId="0" borderId="23" xfId="1" applyFont="1" applyBorder="1" applyAlignment="1">
      <alignment horizontal="right" vertical="center"/>
    </xf>
    <xf numFmtId="178" fontId="3" fillId="0" borderId="23" xfId="1" applyNumberFormat="1" applyFont="1" applyBorder="1" applyAlignment="1">
      <alignment horizontal="right" vertical="center"/>
    </xf>
    <xf numFmtId="14" fontId="3" fillId="0" borderId="23" xfId="1" applyNumberFormat="1" applyFont="1" applyBorder="1" applyAlignment="1">
      <alignment horizontal="center" vertical="center"/>
    </xf>
    <xf numFmtId="41" fontId="3" fillId="0" borderId="1" xfId="1" applyFont="1" applyBorder="1">
      <alignment vertical="center"/>
    </xf>
    <xf numFmtId="0" fontId="4" fillId="0" borderId="1" xfId="1" applyNumberFormat="1" applyFont="1" applyBorder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178" fontId="3" fillId="0" borderId="0" xfId="1" applyNumberFormat="1" applyFont="1" applyBorder="1" applyAlignment="1">
      <alignment horizontal="right" vertical="center"/>
    </xf>
    <xf numFmtId="14" fontId="3" fillId="0" borderId="0" xfId="1" applyNumberFormat="1" applyFont="1" applyBorder="1" applyAlignment="1">
      <alignment horizontal="center" vertical="center"/>
    </xf>
    <xf numFmtId="41" fontId="4" fillId="0" borderId="0" xfId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영업부 및 기획부 출장 현황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출장비(단위:원)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CEFE-408B-8FC3-A3CE5F7F03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(제1작업!$C$5,제1작업!$C$7:$C$8,제1작업!$C$10:$C$12)</c:f>
              <c:strCache>
                <c:ptCount val="6"/>
                <c:pt idx="0">
                  <c:v>민시후</c:v>
                </c:pt>
                <c:pt idx="1">
                  <c:v>윤정은</c:v>
                </c:pt>
                <c:pt idx="2">
                  <c:v>조재은</c:v>
                </c:pt>
                <c:pt idx="3">
                  <c:v>한효빈</c:v>
                </c:pt>
                <c:pt idx="4">
                  <c:v>김지은</c:v>
                </c:pt>
                <c:pt idx="5">
                  <c:v>김지효</c:v>
                </c:pt>
              </c:strCache>
            </c:strRef>
          </c:cat>
          <c:val>
            <c:numRef>
              <c:f>(제1작업!$F$5,제1작업!$F$7:$F$8,제1작업!$F$10:$F$12)</c:f>
              <c:numCache>
                <c:formatCode>_(* #,##0_);_(* \(#,##0\);_(* "-"_);_(@_)</c:formatCode>
                <c:ptCount val="6"/>
                <c:pt idx="0">
                  <c:v>520000</c:v>
                </c:pt>
                <c:pt idx="1">
                  <c:v>225000</c:v>
                </c:pt>
                <c:pt idx="2">
                  <c:v>415000</c:v>
                </c:pt>
                <c:pt idx="3">
                  <c:v>546000</c:v>
                </c:pt>
                <c:pt idx="4">
                  <c:v>197000</c:v>
                </c:pt>
                <c:pt idx="5">
                  <c:v>150000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FE-408B-8FC3-A3CE5F7F0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343825232"/>
        <c:axId val="1343826064"/>
      </c:barChart>
      <c:lineChart>
        <c:grouping val="standar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출장일수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(제1작업!$C$5,제1작업!$C$7:$C$8,제1작업!$C$10:$C$12)</c:f>
              <c:strCache>
                <c:ptCount val="6"/>
                <c:pt idx="0">
                  <c:v>민시후</c:v>
                </c:pt>
                <c:pt idx="1">
                  <c:v>윤정은</c:v>
                </c:pt>
                <c:pt idx="2">
                  <c:v>조재은</c:v>
                </c:pt>
                <c:pt idx="3">
                  <c:v>한효빈</c:v>
                </c:pt>
                <c:pt idx="4">
                  <c:v>김지은</c:v>
                </c:pt>
                <c:pt idx="5">
                  <c:v>김지효</c:v>
                </c:pt>
              </c:strCache>
            </c:strRef>
          </c:cat>
          <c:val>
            <c:numRef>
              <c:f>(제1작업!$G$5,제1작업!$G$7:$G$8,제1작업!$G$10:$G$12)</c:f>
              <c:numCache>
                <c:formatCode>#,##0"일"</c:formatCode>
                <c:ptCount val="6"/>
                <c:pt idx="0">
                  <c:v>6</c:v>
                </c:pt>
                <c:pt idx="1">
                  <c:v>2</c:v>
                </c:pt>
                <c:pt idx="2">
                  <c:v>3</c:v>
                </c:pt>
                <c:pt idx="3">
                  <c:v>5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FE-408B-8FC3-A3CE5F7F0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729168"/>
        <c:axId val="1440562832"/>
      </c:lineChart>
      <c:catAx>
        <c:axId val="134382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343826064"/>
        <c:crosses val="autoZero"/>
        <c:auto val="1"/>
        <c:lblAlgn val="ctr"/>
        <c:lblOffset val="100"/>
        <c:noMultiLvlLbl val="0"/>
      </c:catAx>
      <c:valAx>
        <c:axId val="1343826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343825232"/>
        <c:crosses val="autoZero"/>
        <c:crossBetween val="between"/>
      </c:valAx>
      <c:valAx>
        <c:axId val="1440562832"/>
        <c:scaling>
          <c:orientation val="minMax"/>
        </c:scaling>
        <c:delete val="0"/>
        <c:axPos val="r"/>
        <c:numFmt formatCode="#,##0&quot;일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348729168"/>
        <c:crosses val="max"/>
        <c:crossBetween val="between"/>
        <c:majorUnit val="2"/>
      </c:valAx>
      <c:catAx>
        <c:axId val="13487291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440562832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0</xdr:row>
      <xdr:rowOff>88899</xdr:rowOff>
    </xdr:from>
    <xdr:to>
      <xdr:col>6</xdr:col>
      <xdr:colOff>647700</xdr:colOff>
      <xdr:row>2</xdr:row>
      <xdr:rowOff>206374</xdr:rowOff>
    </xdr:to>
    <xdr:sp macro="" textlink="">
      <xdr:nvSpPr>
        <xdr:cNvPr id="2" name="평행 사변형 1">
          <a:extLst>
            <a:ext uri="{FF2B5EF4-FFF2-40B4-BE49-F238E27FC236}">
              <a16:creationId xmlns:a16="http://schemas.microsoft.com/office/drawing/2014/main" id="{7DFE30BC-F46B-4AC9-8F65-CB90648A2189}"/>
            </a:ext>
          </a:extLst>
        </xdr:cNvPr>
        <xdr:cNvSpPr/>
      </xdr:nvSpPr>
      <xdr:spPr>
        <a:xfrm>
          <a:off x="152399" y="88899"/>
          <a:ext cx="5353051" cy="688975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1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월 사원 출장 현황</a:t>
          </a:r>
        </a:p>
      </xdr:txBody>
    </xdr:sp>
    <xdr:clientData/>
  </xdr:twoCellAnchor>
  <xdr:twoCellAnchor>
    <xdr:from>
      <xdr:col>7</xdr:col>
      <xdr:colOff>0</xdr:colOff>
      <xdr:row>0</xdr:row>
      <xdr:rowOff>86845</xdr:rowOff>
    </xdr:from>
    <xdr:to>
      <xdr:col>10</xdr:col>
      <xdr:colOff>0</xdr:colOff>
      <xdr:row>2</xdr:row>
      <xdr:rowOff>223530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CB5AE66D-1B72-4376-AFD1-D0062DC7C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5" y="86845"/>
          <a:ext cx="2981325" cy="708185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40ED2BAA-E68E-7E80-F46E-7EED92149A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0.69302</cdr:x>
      <cdr:y>0.11933</cdr:y>
    </cdr:from>
    <cdr:to>
      <cdr:x>0.79435</cdr:x>
      <cdr:y>0.20568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8C54376C-07EE-BC46-655F-EB553B72F330}"/>
            </a:ext>
          </a:extLst>
        </cdr:cNvPr>
        <cdr:cNvSpPr/>
      </cdr:nvSpPr>
      <cdr:spPr>
        <a:xfrm xmlns:a="http://schemas.openxmlformats.org/drawingml/2006/main">
          <a:off x="6447332" y="724120"/>
          <a:ext cx="942755" cy="523984"/>
        </a:xfrm>
        <a:prstGeom xmlns:a="http://schemas.openxmlformats.org/drawingml/2006/main" prst="wedgeRoundRectCallout">
          <a:avLst>
            <a:gd name="adj1" fmla="val -89971"/>
            <a:gd name="adj2" fmla="val -19799"/>
            <a:gd name="adj3" fmla="val 16667"/>
          </a:avLst>
        </a:prstGeom>
        <a:solidFill xmlns:a="http://schemas.openxmlformats.org/drawingml/2006/main">
          <a:schemeClr val="bg1"/>
        </a:solidFill>
        <a:ln xmlns:a="http://schemas.openxmlformats.org/drawingml/2006/main" w="6350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endParaRPr lang="en-US" alt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출장비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zoomScaleNormal="100" workbookViewId="0"/>
  </sheetViews>
  <sheetFormatPr defaultColWidth="9" defaultRowHeight="13.5" x14ac:dyDescent="0.3"/>
  <cols>
    <col min="1" max="1" width="1.625" style="1" customWidth="1"/>
    <col min="2" max="2" width="11.25" style="1" customWidth="1"/>
    <col min="3" max="3" width="13.625" style="1" customWidth="1"/>
    <col min="4" max="4" width="11" style="1" bestFit="1" customWidth="1"/>
    <col min="5" max="5" width="12.375" style="1" customWidth="1"/>
    <col min="6" max="6" width="13.875" style="1" customWidth="1"/>
    <col min="7" max="7" width="12.625" style="1" customWidth="1"/>
    <col min="8" max="8" width="14" style="1" customWidth="1"/>
    <col min="9" max="9" width="10.875" style="1" customWidth="1"/>
    <col min="10" max="10" width="14.87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6" t="s">
        <v>2</v>
      </c>
      <c r="C4" s="7" t="s">
        <v>3</v>
      </c>
      <c r="D4" s="7" t="s">
        <v>4</v>
      </c>
      <c r="E4" s="8" t="s">
        <v>5</v>
      </c>
      <c r="F4" s="8" t="s">
        <v>6</v>
      </c>
      <c r="G4" s="8" t="s">
        <v>26</v>
      </c>
      <c r="H4" s="7" t="s">
        <v>7</v>
      </c>
      <c r="I4" s="8" t="s">
        <v>45</v>
      </c>
      <c r="J4" s="28" t="s">
        <v>8</v>
      </c>
    </row>
    <row r="5" spans="2:10" ht="21" customHeight="1" x14ac:dyDescent="0.3">
      <c r="B5" s="9" t="s">
        <v>12</v>
      </c>
      <c r="C5" s="10" t="s">
        <v>28</v>
      </c>
      <c r="D5" s="10" t="s">
        <v>13</v>
      </c>
      <c r="E5" s="30" t="s">
        <v>11</v>
      </c>
      <c r="F5" s="16">
        <v>520000</v>
      </c>
      <c r="G5" s="32">
        <v>6</v>
      </c>
      <c r="H5" s="25">
        <v>44933</v>
      </c>
      <c r="I5" s="12" t="str">
        <f t="shared" ref="I5:I12" si="0">CHOOSE(WEEKDAY(H5,2),"월요일","화요일","수요일","목요일","금요일","토요일","일요일")</f>
        <v>토요일</v>
      </c>
      <c r="J5" s="19" t="str">
        <f t="shared" ref="J5:J12" si="1">IF(G5&gt;=5,"출장일수 많음","")</f>
        <v>출장일수 많음</v>
      </c>
    </row>
    <row r="6" spans="2:10" ht="21" customHeight="1" x14ac:dyDescent="0.3">
      <c r="B6" s="2" t="s">
        <v>21</v>
      </c>
      <c r="C6" s="15" t="s">
        <v>22</v>
      </c>
      <c r="D6" s="15" t="s">
        <v>13</v>
      </c>
      <c r="E6" s="31" t="s">
        <v>23</v>
      </c>
      <c r="F6" s="17">
        <v>128000</v>
      </c>
      <c r="G6" s="33">
        <v>2</v>
      </c>
      <c r="H6" s="26">
        <v>44947</v>
      </c>
      <c r="I6" s="13" t="str">
        <f t="shared" si="0"/>
        <v>토요일</v>
      </c>
      <c r="J6" s="20" t="str">
        <f t="shared" si="1"/>
        <v/>
      </c>
    </row>
    <row r="7" spans="2:10" ht="21" customHeight="1" x14ac:dyDescent="0.3">
      <c r="B7" s="2" t="s">
        <v>14</v>
      </c>
      <c r="C7" s="15" t="s">
        <v>29</v>
      </c>
      <c r="D7" s="15" t="s">
        <v>15</v>
      </c>
      <c r="E7" s="31" t="s">
        <v>11</v>
      </c>
      <c r="F7" s="17">
        <v>225000</v>
      </c>
      <c r="G7" s="33">
        <v>2</v>
      </c>
      <c r="H7" s="26">
        <v>44933</v>
      </c>
      <c r="I7" s="13" t="str">
        <f t="shared" si="0"/>
        <v>토요일</v>
      </c>
      <c r="J7" s="20" t="str">
        <f t="shared" si="1"/>
        <v/>
      </c>
    </row>
    <row r="8" spans="2:10" ht="21" customHeight="1" x14ac:dyDescent="0.3">
      <c r="B8" s="2" t="s">
        <v>19</v>
      </c>
      <c r="C8" s="15" t="s">
        <v>20</v>
      </c>
      <c r="D8" s="15" t="s">
        <v>13</v>
      </c>
      <c r="E8" s="31" t="s">
        <v>17</v>
      </c>
      <c r="F8" s="17">
        <v>415000</v>
      </c>
      <c r="G8" s="33">
        <v>3</v>
      </c>
      <c r="H8" s="26">
        <v>44929</v>
      </c>
      <c r="I8" s="13" t="str">
        <f t="shared" si="0"/>
        <v>화요일</v>
      </c>
      <c r="J8" s="20" t="str">
        <f t="shared" si="1"/>
        <v/>
      </c>
    </row>
    <row r="9" spans="2:10" ht="21" customHeight="1" x14ac:dyDescent="0.3">
      <c r="B9" s="2" t="s">
        <v>24</v>
      </c>
      <c r="C9" s="15" t="s">
        <v>32</v>
      </c>
      <c r="D9" s="15" t="s">
        <v>15</v>
      </c>
      <c r="E9" s="31" t="s">
        <v>23</v>
      </c>
      <c r="F9" s="17">
        <v>280000</v>
      </c>
      <c r="G9" s="33">
        <v>2</v>
      </c>
      <c r="H9" s="26">
        <v>44941</v>
      </c>
      <c r="I9" s="13" t="str">
        <f t="shared" si="0"/>
        <v>일요일</v>
      </c>
      <c r="J9" s="20" t="str">
        <f t="shared" si="1"/>
        <v/>
      </c>
    </row>
    <row r="10" spans="2:10" ht="21" customHeight="1" x14ac:dyDescent="0.3">
      <c r="B10" s="2" t="s">
        <v>18</v>
      </c>
      <c r="C10" s="15" t="s">
        <v>31</v>
      </c>
      <c r="D10" s="15" t="s">
        <v>10</v>
      </c>
      <c r="E10" s="31" t="s">
        <v>17</v>
      </c>
      <c r="F10" s="17">
        <v>546000</v>
      </c>
      <c r="G10" s="33">
        <v>5</v>
      </c>
      <c r="H10" s="26">
        <v>44943</v>
      </c>
      <c r="I10" s="13" t="str">
        <f t="shared" si="0"/>
        <v>화요일</v>
      </c>
      <c r="J10" s="20" t="str">
        <f t="shared" si="1"/>
        <v>출장일수 많음</v>
      </c>
    </row>
    <row r="11" spans="2:10" ht="21" customHeight="1" x14ac:dyDescent="0.3">
      <c r="B11" s="2" t="s">
        <v>9</v>
      </c>
      <c r="C11" s="15" t="s">
        <v>27</v>
      </c>
      <c r="D11" s="15" t="s">
        <v>10</v>
      </c>
      <c r="E11" s="31" t="s">
        <v>11</v>
      </c>
      <c r="F11" s="17">
        <v>197000</v>
      </c>
      <c r="G11" s="33">
        <v>3</v>
      </c>
      <c r="H11" s="26">
        <v>44932</v>
      </c>
      <c r="I11" s="13" t="str">
        <f t="shared" si="0"/>
        <v>금요일</v>
      </c>
      <c r="J11" s="20" t="str">
        <f t="shared" si="1"/>
        <v/>
      </c>
    </row>
    <row r="12" spans="2:10" ht="21" customHeight="1" thickBot="1" x14ac:dyDescent="0.35">
      <c r="B12" s="11" t="s">
        <v>16</v>
      </c>
      <c r="C12" s="4" t="s">
        <v>30</v>
      </c>
      <c r="D12" s="4" t="s">
        <v>15</v>
      </c>
      <c r="E12" s="29" t="s">
        <v>17</v>
      </c>
      <c r="F12" s="18">
        <v>150000</v>
      </c>
      <c r="G12" s="34">
        <v>2</v>
      </c>
      <c r="H12" s="27">
        <v>44938</v>
      </c>
      <c r="I12" s="14" t="str">
        <f t="shared" si="0"/>
        <v>목요일</v>
      </c>
      <c r="J12" s="21" t="str">
        <f t="shared" si="1"/>
        <v/>
      </c>
    </row>
    <row r="13" spans="2:10" ht="21" customHeight="1" x14ac:dyDescent="0.3">
      <c r="B13" s="49" t="s">
        <v>34</v>
      </c>
      <c r="C13" s="50"/>
      <c r="D13" s="51"/>
      <c r="E13" s="16">
        <f>SUMIF(E5:E12,"인사부",G5:G12)/COUNTIF(E5:E12,"인사부")</f>
        <v>2</v>
      </c>
      <c r="F13" s="52"/>
      <c r="G13" s="54" t="s">
        <v>25</v>
      </c>
      <c r="H13" s="50"/>
      <c r="I13" s="51"/>
      <c r="J13" s="35">
        <f>MAX(출장비)</f>
        <v>546000</v>
      </c>
    </row>
    <row r="14" spans="2:10" ht="21" customHeight="1" thickBot="1" x14ac:dyDescent="0.35">
      <c r="B14" s="55" t="s">
        <v>33</v>
      </c>
      <c r="C14" s="56"/>
      <c r="D14" s="57"/>
      <c r="E14" s="18" t="str">
        <f>DSUM(B4:H12,6,D4:D5)&amp;"일"</f>
        <v>11일</v>
      </c>
      <c r="F14" s="53"/>
      <c r="G14" s="3" t="s">
        <v>44</v>
      </c>
      <c r="H14" s="4" t="s">
        <v>12</v>
      </c>
      <c r="I14" s="5" t="s">
        <v>26</v>
      </c>
      <c r="J14" s="36">
        <f>VLOOKUP(H14,B5:H12,6,0)</f>
        <v>6</v>
      </c>
    </row>
    <row r="20" spans="7:7" ht="16.5" customHeight="1" x14ac:dyDescent="0.3">
      <c r="G20" s="22"/>
    </row>
  </sheetData>
  <sortState ref="A5:J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$F5&lt;=200000</formula>
    </cfRule>
  </conditionalFormatting>
  <dataValidations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Normal="100" workbookViewId="0"/>
  </sheetViews>
  <sheetFormatPr defaultColWidth="8.625" defaultRowHeight="17.100000000000001" customHeight="1" x14ac:dyDescent="0.3"/>
  <cols>
    <col min="1" max="1" width="1.625" style="1" customWidth="1"/>
    <col min="2" max="2" width="11.25" style="1" customWidth="1"/>
    <col min="3" max="3" width="13.625" style="1" customWidth="1"/>
    <col min="4" max="4" width="11" style="1" bestFit="1" customWidth="1"/>
    <col min="5" max="5" width="12.375" style="1" customWidth="1"/>
    <col min="6" max="6" width="13.875" style="1" customWidth="1"/>
    <col min="7" max="7" width="12.625" style="1" customWidth="1"/>
    <col min="8" max="8" width="14" style="1" customWidth="1"/>
    <col min="9" max="9" width="9.125" style="1" customWidth="1"/>
    <col min="10" max="16384" width="8.625" style="1"/>
  </cols>
  <sheetData>
    <row r="1" spans="2:8" ht="17.100000000000001" customHeight="1" thickBot="1" x14ac:dyDescent="0.35"/>
    <row r="2" spans="2:8" ht="27.75" thickBot="1" x14ac:dyDescent="0.35">
      <c r="B2" s="6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26</v>
      </c>
      <c r="H2" s="7" t="s">
        <v>7</v>
      </c>
    </row>
    <row r="3" spans="2:8" ht="17.100000000000001" customHeight="1" x14ac:dyDescent="0.3">
      <c r="B3" s="9" t="s">
        <v>12</v>
      </c>
      <c r="C3" s="10" t="s">
        <v>28</v>
      </c>
      <c r="D3" s="10" t="s">
        <v>13</v>
      </c>
      <c r="E3" s="30" t="s">
        <v>11</v>
      </c>
      <c r="F3" s="16">
        <v>477999.99999999953</v>
      </c>
      <c r="G3" s="32">
        <v>6</v>
      </c>
      <c r="H3" s="25">
        <v>44933</v>
      </c>
    </row>
    <row r="4" spans="2:8" ht="17.100000000000001" customHeight="1" x14ac:dyDescent="0.3">
      <c r="B4" s="2" t="s">
        <v>21</v>
      </c>
      <c r="C4" s="15" t="s">
        <v>22</v>
      </c>
      <c r="D4" s="15" t="s">
        <v>13</v>
      </c>
      <c r="E4" s="31" t="s">
        <v>23</v>
      </c>
      <c r="F4" s="17">
        <v>128000</v>
      </c>
      <c r="G4" s="33">
        <v>2</v>
      </c>
      <c r="H4" s="26">
        <v>44947</v>
      </c>
    </row>
    <row r="5" spans="2:8" ht="17.100000000000001" customHeight="1" x14ac:dyDescent="0.3">
      <c r="B5" s="2" t="s">
        <v>14</v>
      </c>
      <c r="C5" s="15" t="s">
        <v>29</v>
      </c>
      <c r="D5" s="15" t="s">
        <v>15</v>
      </c>
      <c r="E5" s="31" t="s">
        <v>11</v>
      </c>
      <c r="F5" s="17">
        <v>225000</v>
      </c>
      <c r="G5" s="33">
        <v>2</v>
      </c>
      <c r="H5" s="26">
        <v>44933</v>
      </c>
    </row>
    <row r="6" spans="2:8" ht="17.100000000000001" customHeight="1" x14ac:dyDescent="0.3">
      <c r="B6" s="2" t="s">
        <v>19</v>
      </c>
      <c r="C6" s="15" t="s">
        <v>20</v>
      </c>
      <c r="D6" s="15" t="s">
        <v>13</v>
      </c>
      <c r="E6" s="31" t="s">
        <v>17</v>
      </c>
      <c r="F6" s="17">
        <v>415000</v>
      </c>
      <c r="G6" s="33">
        <v>3</v>
      </c>
      <c r="H6" s="26">
        <v>44929</v>
      </c>
    </row>
    <row r="7" spans="2:8" ht="17.100000000000001" customHeight="1" x14ac:dyDescent="0.3">
      <c r="B7" s="2" t="s">
        <v>24</v>
      </c>
      <c r="C7" s="15" t="s">
        <v>32</v>
      </c>
      <c r="D7" s="15" t="s">
        <v>15</v>
      </c>
      <c r="E7" s="31" t="s">
        <v>23</v>
      </c>
      <c r="F7" s="17">
        <v>280000</v>
      </c>
      <c r="G7" s="33">
        <v>2</v>
      </c>
      <c r="H7" s="26">
        <v>44941</v>
      </c>
    </row>
    <row r="8" spans="2:8" ht="17.100000000000001" customHeight="1" x14ac:dyDescent="0.3">
      <c r="B8" s="2" t="s">
        <v>18</v>
      </c>
      <c r="C8" s="15" t="s">
        <v>31</v>
      </c>
      <c r="D8" s="15" t="s">
        <v>10</v>
      </c>
      <c r="E8" s="31" t="s">
        <v>17</v>
      </c>
      <c r="F8" s="17">
        <v>546000</v>
      </c>
      <c r="G8" s="33">
        <v>5</v>
      </c>
      <c r="H8" s="26">
        <v>44943</v>
      </c>
    </row>
    <row r="9" spans="2:8" ht="17.100000000000001" customHeight="1" x14ac:dyDescent="0.3">
      <c r="B9" s="2" t="s">
        <v>9</v>
      </c>
      <c r="C9" s="15" t="s">
        <v>27</v>
      </c>
      <c r="D9" s="15" t="s">
        <v>10</v>
      </c>
      <c r="E9" s="31" t="s">
        <v>11</v>
      </c>
      <c r="F9" s="17">
        <v>197000</v>
      </c>
      <c r="G9" s="33">
        <v>3</v>
      </c>
      <c r="H9" s="26">
        <v>44932</v>
      </c>
    </row>
    <row r="10" spans="2:8" ht="17.100000000000001" customHeight="1" x14ac:dyDescent="0.3">
      <c r="B10" s="37" t="s">
        <v>16</v>
      </c>
      <c r="C10" s="38" t="s">
        <v>30</v>
      </c>
      <c r="D10" s="38" t="s">
        <v>15</v>
      </c>
      <c r="E10" s="39" t="s">
        <v>17</v>
      </c>
      <c r="F10" s="40">
        <v>150000</v>
      </c>
      <c r="G10" s="41">
        <v>2</v>
      </c>
      <c r="H10" s="42">
        <v>44938</v>
      </c>
    </row>
    <row r="11" spans="2:8" ht="17.100000000000001" customHeight="1" x14ac:dyDescent="0.3">
      <c r="B11" s="58" t="s">
        <v>35</v>
      </c>
      <c r="C11" s="58"/>
      <c r="D11" s="58"/>
      <c r="E11" s="58"/>
      <c r="F11" s="58"/>
      <c r="G11" s="58"/>
      <c r="H11" s="43">
        <f>DAVERAGE(B2:H10,5,E2:E3)</f>
        <v>299999.99999999983</v>
      </c>
    </row>
    <row r="13" spans="2:8" ht="17.100000000000001" customHeight="1" thickBot="1" x14ac:dyDescent="0.35"/>
    <row r="14" spans="2:8" ht="17.100000000000001" customHeight="1" x14ac:dyDescent="0.3">
      <c r="B14" s="8" t="s">
        <v>5</v>
      </c>
      <c r="C14" s="8" t="s">
        <v>26</v>
      </c>
    </row>
    <row r="15" spans="2:8" ht="17.100000000000001" customHeight="1" x14ac:dyDescent="0.3">
      <c r="B15" s="1" t="s">
        <v>36</v>
      </c>
      <c r="C15" s="1" t="s">
        <v>37</v>
      </c>
    </row>
    <row r="17" spans="2:5" ht="17.100000000000001" customHeight="1" thickBot="1" x14ac:dyDescent="0.35"/>
    <row r="18" spans="2:5" ht="13.5" x14ac:dyDescent="0.3">
      <c r="B18" s="7" t="s">
        <v>3</v>
      </c>
      <c r="C18" s="7" t="s">
        <v>4</v>
      </c>
      <c r="D18" s="8" t="s">
        <v>26</v>
      </c>
      <c r="E18" s="7" t="s">
        <v>7</v>
      </c>
    </row>
    <row r="19" spans="2:5" ht="17.100000000000001" customHeight="1" x14ac:dyDescent="0.3">
      <c r="B19" s="15" t="s">
        <v>22</v>
      </c>
      <c r="C19" s="15" t="s">
        <v>13</v>
      </c>
      <c r="D19" s="33">
        <v>2</v>
      </c>
      <c r="E19" s="26">
        <v>44947</v>
      </c>
    </row>
    <row r="20" spans="2:5" ht="17.100000000000001" customHeight="1" x14ac:dyDescent="0.3">
      <c r="B20" s="15" t="s">
        <v>20</v>
      </c>
      <c r="C20" s="15" t="s">
        <v>13</v>
      </c>
      <c r="D20" s="33">
        <v>3</v>
      </c>
      <c r="E20" s="26">
        <v>44929</v>
      </c>
    </row>
    <row r="21" spans="2:5" ht="17.100000000000001" customHeight="1" x14ac:dyDescent="0.3">
      <c r="B21" s="15" t="s">
        <v>32</v>
      </c>
      <c r="C21" s="15" t="s">
        <v>15</v>
      </c>
      <c r="D21" s="33">
        <v>2</v>
      </c>
      <c r="E21" s="26">
        <v>44941</v>
      </c>
    </row>
    <row r="22" spans="2:5" ht="17.100000000000001" customHeight="1" x14ac:dyDescent="0.3">
      <c r="B22" s="38" t="s">
        <v>30</v>
      </c>
      <c r="C22" s="38" t="s">
        <v>15</v>
      </c>
      <c r="D22" s="41">
        <v>2</v>
      </c>
      <c r="E22" s="42">
        <v>44938</v>
      </c>
    </row>
  </sheetData>
  <mergeCells count="1">
    <mergeCell ref="B11:G11"/>
  </mergeCells>
  <phoneticPr fontId="2" type="noConversion"/>
  <conditionalFormatting sqref="B3:H10">
    <cfRule type="expression" dxfId="1" priority="2">
      <formula>$F3&lt;=200000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B1:H18"/>
  <sheetViews>
    <sheetView showOutlineSymbols="0" zoomScaleNormal="100" workbookViewId="0">
      <selection activeCell="E29" sqref="E29"/>
    </sheetView>
  </sheetViews>
  <sheetFormatPr defaultColWidth="8.625" defaultRowHeight="17.100000000000001" customHeight="1" outlineLevelRow="3" x14ac:dyDescent="0.3"/>
  <cols>
    <col min="1" max="1" width="1.625" style="1" customWidth="1"/>
    <col min="2" max="2" width="11.25" style="1" customWidth="1"/>
    <col min="3" max="3" width="13.625" style="1" customWidth="1"/>
    <col min="4" max="4" width="11" style="1" bestFit="1" customWidth="1"/>
    <col min="5" max="5" width="16.875" style="1" bestFit="1" customWidth="1"/>
    <col min="6" max="6" width="13.875" style="1" customWidth="1"/>
    <col min="7" max="7" width="12.625" style="1" customWidth="1"/>
    <col min="8" max="8" width="14" style="1" customWidth="1"/>
    <col min="9" max="16384" width="8.625" style="1"/>
  </cols>
  <sheetData>
    <row r="1" spans="2:8" ht="17.100000000000001" customHeight="1" thickBot="1" x14ac:dyDescent="0.35"/>
    <row r="2" spans="2:8" ht="27.75" thickBot="1" x14ac:dyDescent="0.35">
      <c r="B2" s="6" t="s">
        <v>2</v>
      </c>
      <c r="C2" s="7" t="s">
        <v>3</v>
      </c>
      <c r="D2" s="7" t="s">
        <v>4</v>
      </c>
      <c r="E2" s="8" t="s">
        <v>5</v>
      </c>
      <c r="F2" s="8" t="s">
        <v>6</v>
      </c>
      <c r="G2" s="8" t="s">
        <v>26</v>
      </c>
      <c r="H2" s="7" t="s">
        <v>7</v>
      </c>
    </row>
    <row r="3" spans="2:8" ht="17.100000000000001" customHeight="1" outlineLevel="3" x14ac:dyDescent="0.3">
      <c r="B3" s="9" t="s">
        <v>21</v>
      </c>
      <c r="C3" s="10" t="s">
        <v>22</v>
      </c>
      <c r="D3" s="10" t="s">
        <v>13</v>
      </c>
      <c r="E3" s="30" t="s">
        <v>23</v>
      </c>
      <c r="F3" s="16">
        <v>128000</v>
      </c>
      <c r="G3" s="32">
        <v>2</v>
      </c>
      <c r="H3" s="25">
        <v>44947</v>
      </c>
    </row>
    <row r="4" spans="2:8" ht="17.100000000000001" customHeight="1" outlineLevel="3" x14ac:dyDescent="0.3">
      <c r="B4" s="2" t="s">
        <v>24</v>
      </c>
      <c r="C4" s="15" t="s">
        <v>32</v>
      </c>
      <c r="D4" s="15" t="s">
        <v>15</v>
      </c>
      <c r="E4" s="31" t="s">
        <v>23</v>
      </c>
      <c r="F4" s="17">
        <v>280000</v>
      </c>
      <c r="G4" s="33">
        <v>2</v>
      </c>
      <c r="H4" s="26">
        <v>44941</v>
      </c>
    </row>
    <row r="5" spans="2:8" ht="17.100000000000001" customHeight="1" outlineLevel="2" x14ac:dyDescent="0.3">
      <c r="B5" s="2"/>
      <c r="C5" s="15"/>
      <c r="D5" s="15"/>
      <c r="E5" s="44" t="s">
        <v>41</v>
      </c>
      <c r="F5" s="17">
        <f>SUBTOTAL(1,F3:F4)</f>
        <v>204000</v>
      </c>
      <c r="G5" s="33"/>
      <c r="H5" s="26"/>
    </row>
    <row r="6" spans="2:8" ht="17.100000000000001" customHeight="1" outlineLevel="1" x14ac:dyDescent="0.3">
      <c r="B6" s="2"/>
      <c r="C6" s="15">
        <f>SUBTOTAL(3,C3:C4)</f>
        <v>2</v>
      </c>
      <c r="D6" s="15"/>
      <c r="E6" s="44" t="s">
        <v>38</v>
      </c>
      <c r="F6" s="17"/>
      <c r="G6" s="33"/>
      <c r="H6" s="26"/>
    </row>
    <row r="7" spans="2:8" ht="17.100000000000001" customHeight="1" outlineLevel="3" x14ac:dyDescent="0.3">
      <c r="B7" s="2" t="s">
        <v>12</v>
      </c>
      <c r="C7" s="15" t="s">
        <v>28</v>
      </c>
      <c r="D7" s="15" t="s">
        <v>13</v>
      </c>
      <c r="E7" s="31" t="s">
        <v>11</v>
      </c>
      <c r="F7" s="17">
        <v>520000</v>
      </c>
      <c r="G7" s="33">
        <v>6</v>
      </c>
      <c r="H7" s="26">
        <v>44933</v>
      </c>
    </row>
    <row r="8" spans="2:8" ht="17.100000000000001" customHeight="1" outlineLevel="3" x14ac:dyDescent="0.3">
      <c r="B8" s="2" t="s">
        <v>14</v>
      </c>
      <c r="C8" s="15" t="s">
        <v>29</v>
      </c>
      <c r="D8" s="15" t="s">
        <v>15</v>
      </c>
      <c r="E8" s="31" t="s">
        <v>11</v>
      </c>
      <c r="F8" s="17">
        <v>225000</v>
      </c>
      <c r="G8" s="33">
        <v>2</v>
      </c>
      <c r="H8" s="26">
        <v>44933</v>
      </c>
    </row>
    <row r="9" spans="2:8" ht="17.100000000000001" customHeight="1" outlineLevel="3" x14ac:dyDescent="0.3">
      <c r="B9" s="2" t="s">
        <v>9</v>
      </c>
      <c r="C9" s="15" t="s">
        <v>27</v>
      </c>
      <c r="D9" s="15" t="s">
        <v>10</v>
      </c>
      <c r="E9" s="31" t="s">
        <v>11</v>
      </c>
      <c r="F9" s="17">
        <v>197000</v>
      </c>
      <c r="G9" s="33">
        <v>3</v>
      </c>
      <c r="H9" s="26">
        <v>44932</v>
      </c>
    </row>
    <row r="10" spans="2:8" ht="17.100000000000001" customHeight="1" outlineLevel="2" x14ac:dyDescent="0.3">
      <c r="B10" s="2"/>
      <c r="C10" s="15"/>
      <c r="D10" s="15"/>
      <c r="E10" s="45" t="s">
        <v>42</v>
      </c>
      <c r="F10" s="17">
        <f>SUBTOTAL(1,F7:F9)</f>
        <v>314000</v>
      </c>
      <c r="G10" s="33"/>
      <c r="H10" s="26"/>
    </row>
    <row r="11" spans="2:8" ht="17.100000000000001" customHeight="1" outlineLevel="1" x14ac:dyDescent="0.3">
      <c r="B11" s="2"/>
      <c r="C11" s="15">
        <f>SUBTOTAL(3,C7:C9)</f>
        <v>3</v>
      </c>
      <c r="D11" s="15"/>
      <c r="E11" s="45" t="s">
        <v>39</v>
      </c>
      <c r="F11" s="17"/>
      <c r="G11" s="33"/>
      <c r="H11" s="26"/>
    </row>
    <row r="12" spans="2:8" ht="17.100000000000001" customHeight="1" outlineLevel="3" x14ac:dyDescent="0.3">
      <c r="B12" s="2" t="s">
        <v>19</v>
      </c>
      <c r="C12" s="15" t="s">
        <v>20</v>
      </c>
      <c r="D12" s="15" t="s">
        <v>13</v>
      </c>
      <c r="E12" s="31" t="s">
        <v>17</v>
      </c>
      <c r="F12" s="17">
        <v>415000</v>
      </c>
      <c r="G12" s="33">
        <v>3</v>
      </c>
      <c r="H12" s="26">
        <v>44929</v>
      </c>
    </row>
    <row r="13" spans="2:8" ht="17.100000000000001" customHeight="1" outlineLevel="3" x14ac:dyDescent="0.3">
      <c r="B13" s="2" t="s">
        <v>18</v>
      </c>
      <c r="C13" s="15" t="s">
        <v>31</v>
      </c>
      <c r="D13" s="15" t="s">
        <v>10</v>
      </c>
      <c r="E13" s="31" t="s">
        <v>17</v>
      </c>
      <c r="F13" s="17">
        <v>546000</v>
      </c>
      <c r="G13" s="33">
        <v>5</v>
      </c>
      <c r="H13" s="26">
        <v>44943</v>
      </c>
    </row>
    <row r="14" spans="2:8" ht="17.100000000000001" customHeight="1" outlineLevel="3" thickBot="1" x14ac:dyDescent="0.35">
      <c r="B14" s="11" t="s">
        <v>16</v>
      </c>
      <c r="C14" s="4" t="s">
        <v>30</v>
      </c>
      <c r="D14" s="4" t="s">
        <v>15</v>
      </c>
      <c r="E14" s="29" t="s">
        <v>17</v>
      </c>
      <c r="F14" s="18">
        <v>150000</v>
      </c>
      <c r="G14" s="34">
        <v>2</v>
      </c>
      <c r="H14" s="27">
        <v>44938</v>
      </c>
    </row>
    <row r="15" spans="2:8" ht="17.100000000000001" customHeight="1" outlineLevel="2" x14ac:dyDescent="0.3">
      <c r="B15" s="23"/>
      <c r="C15" s="23"/>
      <c r="D15" s="23"/>
      <c r="E15" s="48" t="s">
        <v>43</v>
      </c>
      <c r="F15" s="24">
        <f>SUBTOTAL(1,F12:F14)</f>
        <v>370333.33333333331</v>
      </c>
      <c r="G15" s="46"/>
      <c r="H15" s="47"/>
    </row>
    <row r="16" spans="2:8" ht="17.100000000000001" customHeight="1" outlineLevel="1" x14ac:dyDescent="0.3">
      <c r="B16" s="23"/>
      <c r="C16" s="23">
        <f>SUBTOTAL(3,C12:C14)</f>
        <v>3</v>
      </c>
      <c r="D16" s="23"/>
      <c r="E16" s="48" t="s">
        <v>40</v>
      </c>
      <c r="F16" s="24"/>
      <c r="G16" s="46"/>
      <c r="H16" s="47"/>
    </row>
    <row r="17" spans="2:8" ht="17.100000000000001" customHeight="1" x14ac:dyDescent="0.3">
      <c r="B17" s="23"/>
      <c r="C17" s="23"/>
      <c r="D17" s="23"/>
      <c r="E17" s="48" t="s">
        <v>1</v>
      </c>
      <c r="F17" s="24">
        <f>SUBTOTAL(1,F3:F14)</f>
        <v>307625</v>
      </c>
      <c r="G17" s="46"/>
      <c r="H17" s="47"/>
    </row>
    <row r="18" spans="2:8" ht="17.100000000000001" customHeight="1" x14ac:dyDescent="0.3">
      <c r="B18" s="23"/>
      <c r="C18" s="23">
        <f>SUBTOTAL(3,C3:C14)</f>
        <v>8</v>
      </c>
      <c r="D18" s="23"/>
      <c r="E18" s="48" t="s">
        <v>0</v>
      </c>
      <c r="F18" s="24"/>
      <c r="G18" s="46"/>
      <c r="H18" s="47"/>
    </row>
  </sheetData>
  <sortState ref="B3:H14">
    <sortCondition descending="1" ref="E3:E14"/>
  </sortState>
  <phoneticPr fontId="2" type="noConversion"/>
  <conditionalFormatting sqref="B3:H18">
    <cfRule type="expression" dxfId="0" priority="1">
      <formula>$F3&lt;=200000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출장비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2023-01-16T01:44:17Z</dcterms:modified>
</cp:coreProperties>
</file>